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FB8F1E2A-97B7-442B-82C2-31DBD51518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3" i="1"/>
  <c r="I12" i="1"/>
  <c r="I10" i="1"/>
  <c r="C18" i="1" s="1"/>
  <c r="I9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<sst xmlns="http://schemas.openxmlformats.org/spreadsheetml/2006/main" count="70" uniqueCount="33">
  <si>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</si>
  <si>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</si>
  <si>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</si>
  <si>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</si>
  <si>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</si>
  <si>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</si>
  <si>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</si>
  <si>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</si>
  <si>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</si>
  <si>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</si>
  <si>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</si>
  <si>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</si>
  <si>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</si>
  <si>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</si>
  <si>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</si>
  <si>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</si>
  <si>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</si>
  <si>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</si>
  <si>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</si>
  <si>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</si>
  <si>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</si>
  <si>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</si>
  <si>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</si>
  <si>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</si>
  <si>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POR KM</t>
  </si>
  <si>
    <r>
      <rPr>
        <b/>
        <sz val="12"/>
        <color theme="1"/>
        <rFont val="Calibri"/>
        <family val="2"/>
        <scheme val="minor"/>
      </rPr>
      <t xml:space="preserve">AMBULANCIA INDIVIDUAL </t>
    </r>
    <r>
      <rPr>
        <sz val="12"/>
        <color theme="1"/>
        <rFont val="Calibri"/>
        <family val="2"/>
        <scheme val="minor"/>
      </rPr>
      <t xml:space="preserve">
(Clase A1)</t>
    </r>
  </si>
  <si>
    <t xml:space="preserve"> </t>
  </si>
  <si>
    <t>Contratación del servicio de transporte de pacientes en ambulancia de los centros asistenciales de FREMAP, Mutua Colaboradora con la Seguridad Social Nº61, en Tenerife y la Palma.</t>
  </si>
  <si>
    <r>
      <t xml:space="preserve">AMBULANCIA COLECTIVA
</t>
    </r>
    <r>
      <rPr>
        <sz val="12"/>
        <color theme="1"/>
        <rFont val="Calibri"/>
        <family val="2"/>
        <scheme val="minor"/>
      </rPr>
      <t xml:space="preserve"> (Clase A2)</t>
    </r>
  </si>
  <si>
    <t>PROGRAMADO</t>
  </si>
  <si>
    <t>PRECIO ACTIVACIÓN DEL SERVICIO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</si>
  <si>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 xml:space="preserve">LOTE 2 </t>
    </r>
  </si>
  <si>
    <t>Nº LICT/99/029/2024/0219/L2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</si>
</sst>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center" vertical="center" wrapText="1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44" fontId="14" fillId="0" borderId="1" xfId="2" applyFont="1" applyBorder="1" applyAlignment="1" applyProtection="1">
      <alignment horizontal="center"/>
    </xf>
    <xf numFmtId="0" fontId="17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0" xfId="0" applyNumberFormat="1" applyFont="1" applyProtection="1"/>
    <xf numFmtId="0" fontId="13" fillId="0" borderId="4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3" fontId="14" fillId="0" borderId="4" xfId="0" applyNumberFormat="1" applyFont="1" applyBorder="1" applyAlignment="1" applyProtection="1">
      <alignment horizontal="center" vertical="center"/>
    </xf>
    <xf numFmtId="3" fontId="14" fillId="0" borderId="3" xfId="0" applyNumberFormat="1" applyFont="1" applyBorder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="70" zoomScaleNormal="70" workbookViewId="0">
      <selection activeCell="H9" sqref="H9:H16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36"/>
    </row>
    <row r="2" spans="1:14" ht="102.5" customHeight="1" x14ac:dyDescent="0.35">
      <c r="A2" s="73" t="s">
        <v>27</v>
      </c>
      <c r="B2" s="73"/>
      <c r="C2" s="73"/>
      <c r="D2" s="73"/>
      <c r="E2" s="73"/>
      <c r="F2" s="73"/>
      <c r="G2" s="73"/>
      <c r="H2" s="73"/>
      <c r="I2" s="73"/>
      <c r="J2" s="36"/>
    </row>
    <row r="3" spans="1:14" ht="33.65" customHeight="1" x14ac:dyDescent="0.3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36"/>
    </row>
    <row r="4" spans="1:14" x14ac:dyDescent="0.35">
      <c r="A4" s="37"/>
      <c r="B4" s="37"/>
      <c r="C4" s="37"/>
      <c r="D4" s="37"/>
      <c r="E4" s="33"/>
      <c r="F4" s="33"/>
      <c r="G4" s="38"/>
      <c r="H4" s="38"/>
      <c r="I4" s="38"/>
      <c r="J4" s="34"/>
    </row>
    <row r="5" spans="1:14" ht="84.75" customHeight="1" x14ac:dyDescent="0.35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36"/>
    </row>
    <row r="6" spans="1:14" x14ac:dyDescent="0.35">
      <c r="A6" s="39"/>
      <c r="B6" s="37"/>
      <c r="C6" s="37"/>
      <c r="D6" s="37"/>
      <c r="E6" s="39"/>
      <c r="F6" s="39"/>
      <c r="G6" s="39"/>
      <c r="H6" s="39"/>
      <c r="I6" s="39"/>
    </row>
    <row r="7" spans="1:14" s="32" customFormat="1" ht="90" customHeight="1" x14ac:dyDescent="0.35">
      <c r="A7" s="68" t="s">
        <v>1</v>
      </c>
      <c r="B7" s="69"/>
      <c r="C7" s="69"/>
      <c r="D7" s="70"/>
      <c r="E7" s="40" t="s">
        <v>12</v>
      </c>
      <c r="F7" s="40" t="s">
        <v>13</v>
      </c>
      <c r="G7" s="40" t="s">
        <v>14</v>
      </c>
      <c r="H7" s="41" t="s">
        <v>5</v>
      </c>
      <c r="I7" s="42" t="s">
        <v>6</v>
      </c>
    </row>
    <row r="8" spans="1:14" s="32" customFormat="1" ht="17.399999999999999" customHeight="1" x14ac:dyDescent="0.35">
      <c r="A8" s="43"/>
      <c r="B8" s="43"/>
      <c r="C8" s="43"/>
      <c r="D8" s="44"/>
      <c r="E8" s="45"/>
      <c r="F8" s="45"/>
      <c r="G8" s="45"/>
      <c r="H8" s="46"/>
      <c r="I8" s="45"/>
      <c r="J8"/>
    </row>
    <row r="9" spans="1:14" s="32" customFormat="1" ht="27.65" customHeight="1" x14ac:dyDescent="0.35">
      <c r="A9" s="74" t="s">
        <v>25</v>
      </c>
      <c r="B9" s="74" t="s">
        <v>22</v>
      </c>
      <c r="C9" s="62" t="s">
        <v>30</v>
      </c>
      <c r="D9" s="63"/>
      <c r="E9" s="59">
        <v>250</v>
      </c>
      <c r="F9" s="59" t="s">
        <v>23</v>
      </c>
      <c r="G9" s="57">
        <v>40</v>
      </c>
      <c r="H9" s="35"/>
      <c r="I9" s="47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74"/>
      <c r="B10" s="74"/>
      <c r="C10" s="62" t="s">
        <v>24</v>
      </c>
      <c r="D10" s="63"/>
      <c r="E10" s="60" t="s">
        <v>23</v>
      </c>
      <c r="F10" s="59">
        <v>8000</v>
      </c>
      <c r="G10" s="57">
        <v>1.2</v>
      </c>
      <c r="H10" s="35"/>
      <c r="I10" s="47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46"/>
      <c r="B11" s="48"/>
      <c r="C11" s="48"/>
      <c r="D11" s="48"/>
      <c r="E11" s="61"/>
      <c r="F11" s="61"/>
      <c r="G11" s="56"/>
      <c r="H11" s="39"/>
      <c r="I11" s="39"/>
      <c r="J11"/>
      <c r="K11"/>
      <c r="L11"/>
      <c r="M11"/>
      <c r="N11"/>
    </row>
    <row r="12" spans="1:14" s="32" customFormat="1" ht="15.5" x14ac:dyDescent="0.35">
      <c r="A12" s="75" t="s">
        <v>28</v>
      </c>
      <c r="B12" s="74" t="s">
        <v>29</v>
      </c>
      <c r="C12" s="62" t="s">
        <v>30</v>
      </c>
      <c r="D12" s="63"/>
      <c r="E12" s="59">
        <v>1305</v>
      </c>
      <c r="F12" s="59" t="s">
        <v>23</v>
      </c>
      <c r="G12" s="57">
        <v>40</v>
      </c>
      <c r="H12" s="35"/>
      <c r="I12" s="47" t="str">
        <f>+IF(H12&lt;=0,"Precio no válido",IF(H12&gt;G12,"Precio no válido",ROUND(E12*H12,2)))</f>
        <v>Precio no válido</v>
      </c>
      <c r="J12"/>
      <c r="K12"/>
      <c r="L12"/>
      <c r="M12"/>
      <c r="N12"/>
    </row>
    <row r="13" spans="1:14" s="32" customFormat="1" ht="33" customHeight="1" x14ac:dyDescent="0.35">
      <c r="A13" s="74"/>
      <c r="B13" s="74"/>
      <c r="C13" s="62" t="s">
        <v>24</v>
      </c>
      <c r="D13" s="63"/>
      <c r="E13" s="60" t="s">
        <v>23</v>
      </c>
      <c r="F13" s="59">
        <v>87624.899000000005</v>
      </c>
      <c r="G13" s="57">
        <v>1.2</v>
      </c>
      <c r="H13" s="35"/>
      <c r="I13" s="47" t="str">
        <f>+IF(H13&lt;=0,"Precio no válido",IF(H13&gt;G13,"Precio no válido",ROUND(F13*H13,2)))</f>
        <v>Precio no válido</v>
      </c>
      <c r="J13"/>
      <c r="K13"/>
      <c r="L13"/>
      <c r="M13"/>
      <c r="N13"/>
    </row>
    <row r="14" spans="1:14" s="32" customFormat="1" ht="15.5" x14ac:dyDescent="0.35">
      <c r="A14" s="49"/>
      <c r="B14" s="66"/>
      <c r="C14" s="66"/>
      <c r="D14" s="66"/>
      <c r="E14" s="50"/>
      <c r="F14" s="50"/>
      <c r="G14" s="56"/>
      <c r="H14" s="39"/>
      <c r="I14" s="39"/>
      <c r="J14"/>
      <c r="K14"/>
      <c r="L14"/>
      <c r="M14"/>
      <c r="N14"/>
    </row>
    <row r="15" spans="1:14" s="32" customFormat="1" ht="15.5" x14ac:dyDescent="0.35">
      <c r="A15" s="49"/>
      <c r="B15" s="55"/>
      <c r="C15" s="62" t="s">
        <v>11</v>
      </c>
      <c r="D15" s="63"/>
      <c r="E15" s="64">
        <v>1305</v>
      </c>
      <c r="F15" s="65"/>
      <c r="G15" s="57">
        <v>30</v>
      </c>
      <c r="H15" s="35"/>
      <c r="I15" s="47" t="str">
        <f>+IF(H15&lt;=0,"Precio no válido",IF(H15&gt;G15,"Precio no válido",ROUND(E15*H15,2)))</f>
        <v>Precio no válido</v>
      </c>
      <c r="J15"/>
      <c r="K15"/>
      <c r="L15"/>
      <c r="M15"/>
      <c r="N15"/>
    </row>
    <row r="16" spans="1:14" s="32" customFormat="1" ht="61.5" x14ac:dyDescent="1.35">
      <c r="A16" s="46"/>
      <c r="E16" s="39"/>
      <c r="F16" s="54"/>
      <c r="G16" s="39"/>
      <c r="H16" s="39"/>
      <c r="I16" s="39"/>
      <c r="J16"/>
      <c r="K16"/>
      <c r="L16"/>
      <c r="M16"/>
      <c r="N16"/>
    </row>
    <row r="17" spans="1:10" s="32" customFormat="1" ht="20.399999999999999" customHeight="1" x14ac:dyDescent="0.35">
      <c r="A17" s="39"/>
      <c r="B17" s="37"/>
      <c r="C17" s="37"/>
      <c r="D17" s="37"/>
      <c r="E17" s="39"/>
      <c r="F17" s="39"/>
      <c r="G17" s="39"/>
      <c r="H17" s="39"/>
      <c r="I17" s="39" t="s">
        <v>26</v>
      </c>
      <c r="J17"/>
    </row>
    <row r="18" spans="1:10" s="32" customFormat="1" ht="93" customHeight="1" x14ac:dyDescent="0.35">
      <c r="A18" s="39"/>
      <c r="B18" s="51" t="s">
        <v>8</v>
      </c>
      <c r="C18" s="52" t="str">
        <f>+IF(COUNTIF(I9:I15,"Precio no válido"),"Precio no válido",IF(SUM(I9:I15)&lt;=0,"Precio no válido",SUM(I9:I15)*2))</f>
        <v>Precio no válido</v>
      </c>
      <c r="D18" s="53" t="s">
        <v>3</v>
      </c>
      <c r="E18" s="39"/>
      <c r="F18" s="39"/>
      <c r="G18" s="39"/>
      <c r="H18" s="39"/>
      <c r="I18" s="39"/>
    </row>
    <row r="22" spans="1:10" ht="19.5" x14ac:dyDescent="0.45">
      <c r="D22" s="58"/>
    </row>
  </sheetData>
  <sheetProtection algorithmName="SHA-512" hashValue="JBrxBSq6VXxgJGa8heUssDNkWKbL9rrsKXEJ/iV0Jdi3oh1Ym5m48xkA0YfY2WFnO6XhYuXs3WH3/rBqyQrQVw==" saltValue="JxsRqzT7UmO4oS4M/WNjYA==" spinCount="100000" sheet="1" objects="1" scenarios="1"/>
  <mergeCells count="16">
    <mergeCell ref="C15:D15"/>
    <mergeCell ref="E15:F15"/>
    <mergeCell ref="B14:D14"/>
    <mergeCell ref="A1:I1"/>
    <mergeCell ref="A7:D7"/>
    <mergeCell ref="A5:I5"/>
    <mergeCell ref="A3:I3"/>
    <mergeCell ref="A2:I2"/>
    <mergeCell ref="A9:A10"/>
    <mergeCell ref="B9:B10"/>
    <mergeCell ref="A12:A13"/>
    <mergeCell ref="B12:B13"/>
    <mergeCell ref="C9:D9"/>
    <mergeCell ref="C10:D10"/>
    <mergeCell ref="C12:D12"/>
    <mergeCell ref="C13:D13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 H12:H13 H15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7" t="s">
        <v>10</v>
      </c>
      <c r="B1" s="67"/>
      <c r="C1" s="67"/>
      <c r="D1" s="67"/>
      <c r="E1" s="67"/>
      <c r="F1" s="67"/>
      <c r="G1" s="6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6" t="s">
        <v>21</v>
      </c>
      <c r="B9" s="76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76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7" t="s">
        <v>10</v>
      </c>
      <c r="B1" s="67"/>
      <c r="C1" s="67"/>
      <c r="D1" s="67"/>
      <c r="E1" s="67"/>
      <c r="F1" s="67"/>
      <c r="G1" s="6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6" t="s">
        <v>21</v>
      </c>
      <c r="B9" s="76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76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2025-05-20T11:24:34Z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